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L\EngData\h. Expansion Joint\"/>
    </mc:Choice>
  </mc:AlternateContent>
  <bookViews>
    <workbookView xWindow="0" yWindow="0" windowWidth="28800" windowHeight="12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" i="1" l="1"/>
  <c r="Q7" i="1"/>
  <c r="K3" i="1" l="1"/>
  <c r="G3" i="1"/>
  <c r="K4" i="1"/>
  <c r="G4" i="1"/>
  <c r="K7" i="1"/>
  <c r="G7" i="1"/>
  <c r="C7" i="1"/>
  <c r="C4" i="1"/>
  <c r="C3" i="1"/>
</calcChain>
</file>

<file path=xl/sharedStrings.xml><?xml version="1.0" encoding="utf-8"?>
<sst xmlns="http://schemas.openxmlformats.org/spreadsheetml/2006/main" count="80" uniqueCount="53">
  <si>
    <t>TABLE A</t>
  </si>
  <si>
    <t>TABLE B</t>
  </si>
  <si>
    <t>REAR ABUTMENT EXP. JOINT</t>
  </si>
  <si>
    <t>FORWARD ABUTMENT EXP. JOINT</t>
  </si>
  <si>
    <t>EXP. HINGE</t>
  </si>
  <si>
    <r>
      <t>Skew (</t>
    </r>
    <r>
      <rPr>
        <sz val="11"/>
        <color theme="1"/>
        <rFont val="Calibri"/>
        <family val="2"/>
      </rPr>
      <t>°)</t>
    </r>
    <r>
      <rPr>
        <sz val="11"/>
        <color theme="1"/>
        <rFont val="Calibri"/>
        <family val="2"/>
        <scheme val="minor"/>
      </rPr>
      <t>:</t>
    </r>
  </si>
  <si>
    <t>Seal Gland Size (IN):</t>
  </si>
  <si>
    <t>Distance (FT):</t>
  </si>
  <si>
    <t>0.95"</t>
  </si>
  <si>
    <t>1.12"</t>
  </si>
  <si>
    <t>2.03"</t>
  </si>
  <si>
    <t>1.84"</t>
  </si>
  <si>
    <t>1.68"</t>
  </si>
  <si>
    <t>1.49"</t>
  </si>
  <si>
    <t>1.31"</t>
  </si>
  <si>
    <t>1.98"</t>
  </si>
  <si>
    <t>1.82"</t>
  </si>
  <si>
    <t>1.67"</t>
  </si>
  <si>
    <t>1.51"</t>
  </si>
  <si>
    <t>1.35"</t>
  </si>
  <si>
    <t>1.04"</t>
  </si>
  <si>
    <t>1.20"</t>
  </si>
  <si>
    <t>4"</t>
  </si>
  <si>
    <t>TABLE C</t>
  </si>
  <si>
    <t>2.57"</t>
  </si>
  <si>
    <t>2.36"</t>
  </si>
  <si>
    <t>2.15"</t>
  </si>
  <si>
    <t>1.93"</t>
  </si>
  <si>
    <t>1.71"</t>
  </si>
  <si>
    <t>1.50"</t>
  </si>
  <si>
    <t>1.28"</t>
  </si>
  <si>
    <r>
      <t>Skew (</t>
    </r>
    <r>
      <rPr>
        <sz val="11"/>
        <color theme="1"/>
        <rFont val="Calibri"/>
        <family val="2"/>
      </rPr>
      <t>°)</t>
    </r>
    <r>
      <rPr>
        <sz val="11"/>
        <color theme="1"/>
        <rFont val="Calibri"/>
        <family val="2"/>
        <scheme val="minor"/>
      </rPr>
      <t>:</t>
    </r>
  </si>
  <si>
    <r>
      <rPr>
        <b/>
        <u/>
        <sz val="11"/>
        <color theme="1"/>
        <rFont val="Calibri"/>
        <family val="2"/>
        <scheme val="minor"/>
      </rPr>
      <t>Notes:</t>
    </r>
    <r>
      <rPr>
        <sz val="11"/>
        <color theme="1"/>
        <rFont val="Calibri"/>
        <family val="2"/>
        <scheme val="minor"/>
      </rPr>
      <t xml:space="preserve">
-Thermal Neutral Point - CL Pier 3
-Length from end Approach Slab to CL Pier 3 along CL of Roadway
-DIM "A" from measurements in pdf </t>
    </r>
  </si>
  <si>
    <r>
      <rPr>
        <b/>
        <u/>
        <sz val="11"/>
        <color theme="1"/>
        <rFont val="Calibri"/>
        <family val="2"/>
        <scheme val="minor"/>
      </rPr>
      <t>Notes:</t>
    </r>
    <r>
      <rPr>
        <sz val="11"/>
        <color theme="1"/>
        <rFont val="Calibri"/>
        <family val="2"/>
        <scheme val="minor"/>
      </rPr>
      <t xml:space="preserve">
-Thermal Neutral Point - CL Pier 6
-Length from CL Pier 6 to begin Approach Slab along CL of Roadway
-DIM "A" from measurements in pdf </t>
    </r>
  </si>
  <si>
    <r>
      <rPr>
        <b/>
        <u/>
        <sz val="11"/>
        <color theme="1"/>
        <rFont val="Calibri"/>
        <family val="2"/>
        <scheme val="minor"/>
      </rPr>
      <t>Notes:</t>
    </r>
    <r>
      <rPr>
        <sz val="11"/>
        <color theme="1"/>
        <rFont val="Calibri"/>
        <family val="2"/>
        <scheme val="minor"/>
      </rPr>
      <t xml:space="preserve">
-Thermal Neutral Point - CL Exp. Hinge
-Length from CL Pier 3 to CL Pier 6 along CL of Roadway
-DIM "A" from measurements in pdf </t>
    </r>
  </si>
  <si>
    <t>Link to R.A. Worksheet PDF</t>
  </si>
  <si>
    <t>Link to F.A. Worksheet PDF</t>
  </si>
  <si>
    <t>Link to Expansion Hinge Worksheet PDF</t>
  </si>
  <si>
    <t>DIM. "A"</t>
  </si>
  <si>
    <r>
      <t>TEMPERATURE (</t>
    </r>
    <r>
      <rPr>
        <b/>
        <sz val="11"/>
        <color theme="1"/>
        <rFont val="Calibri"/>
        <family val="2"/>
      </rPr>
      <t>°F)</t>
    </r>
  </si>
  <si>
    <t>1.43"</t>
  </si>
  <si>
    <t>1.60"</t>
  </si>
  <si>
    <t>1.79"</t>
  </si>
  <si>
    <t>2.17"</t>
  </si>
  <si>
    <t>2.32"</t>
  </si>
  <si>
    <t>2.52"</t>
  </si>
  <si>
    <t>1.55"</t>
  </si>
  <si>
    <t>1.70"</t>
  </si>
  <si>
    <t>1.85"</t>
  </si>
  <si>
    <t>2.02"</t>
  </si>
  <si>
    <t>2.19"</t>
  </si>
  <si>
    <t>2.33"</t>
  </si>
  <si>
    <t>2.49"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</si>
</sst>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 textRotation="9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Font="1" applyBorder="1" applyAlignment="1">
      <alignment horizontal="center" vertical="center" textRotation="90"/>
    </xf>
    <xf numFmtId="0" fontId="4" fillId="0" borderId="4" xfId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Expansion%20Hinge%20Worksheet.pdf" TargetMode="External"/><Relationship Id="rId2" Type="http://schemas.openxmlformats.org/officeDocument/2006/relationships/hyperlink" Target="F.A.%20Worksheet.pdf" TargetMode="External"/><Relationship Id="rId1" Type="http://schemas.openxmlformats.org/officeDocument/2006/relationships/hyperlink" Target="R.A.%20Worksheet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zoomScaleNormal="100" workbookViewId="0">
      <selection activeCell="B9" sqref="B9:C16"/>
    </sheetView>
  </sheetViews>
  <sheetFormatPr defaultRowHeight="15" x14ac:dyDescent="0.25"/>
  <cols>
    <col min="2" max="2" width="19" bestFit="1" customWidth="1"/>
    <col min="6" max="6" width="19" bestFit="1" customWidth="1"/>
    <col min="10" max="10" width="19" bestFit="1" customWidth="1"/>
    <col min="16" max="22" width="0" hidden="1" customWidth="1"/>
  </cols>
  <sheetData>
    <row r="1" spans="1:22" x14ac:dyDescent="0.25">
      <c r="A1" s="12" t="s">
        <v>2</v>
      </c>
      <c r="B1" s="12"/>
      <c r="C1" s="12"/>
      <c r="E1" s="12" t="s">
        <v>3</v>
      </c>
      <c r="F1" s="12"/>
      <c r="G1" s="12"/>
      <c r="I1" s="12" t="s">
        <v>4</v>
      </c>
      <c r="J1" s="12"/>
      <c r="K1" s="12"/>
    </row>
    <row r="2" spans="1:22" ht="7.5" customHeight="1" x14ac:dyDescent="0.25">
      <c r="A2" s="9"/>
      <c r="B2" s="9"/>
      <c r="C2" s="9"/>
      <c r="E2" s="9"/>
      <c r="F2" s="9"/>
      <c r="G2" s="9"/>
      <c r="I2" s="9"/>
      <c r="J2" s="9"/>
      <c r="K2" s="9"/>
    </row>
    <row r="3" spans="1:22" x14ac:dyDescent="0.25">
      <c r="A3" s="14" t="s">
        <v>0</v>
      </c>
      <c r="B3" s="10" t="s">
        <v>7</v>
      </c>
      <c r="C3" s="3">
        <f>49655-49423.74</f>
        <v>231.26000000000204</v>
      </c>
      <c r="E3" s="13" t="s">
        <v>0</v>
      </c>
      <c r="F3" s="2" t="s">
        <v>7</v>
      </c>
      <c r="G3" s="3">
        <f>50130.41-49931.04</f>
        <v>199.37000000000262</v>
      </c>
      <c r="I3" s="13" t="s">
        <v>0</v>
      </c>
      <c r="J3" s="2" t="s">
        <v>7</v>
      </c>
      <c r="K3" s="3">
        <f>49931.04-49655</f>
        <v>276.04000000000087</v>
      </c>
    </row>
    <row r="4" spans="1:22" x14ac:dyDescent="0.25">
      <c r="A4" s="14"/>
      <c r="B4" s="11" t="s">
        <v>31</v>
      </c>
      <c r="C4" s="3">
        <f>26/60+36/3600</f>
        <v>0.44333333333333336</v>
      </c>
      <c r="E4" s="13"/>
      <c r="F4" s="3" t="s">
        <v>5</v>
      </c>
      <c r="G4" s="3">
        <f>C4</f>
        <v>0.44333333333333336</v>
      </c>
      <c r="I4" s="13"/>
      <c r="J4" s="3" t="s">
        <v>5</v>
      </c>
      <c r="K4" s="3">
        <f>G4</f>
        <v>0.44333333333333336</v>
      </c>
    </row>
    <row r="5" spans="1:22" x14ac:dyDescent="0.25">
      <c r="A5" s="14"/>
      <c r="B5" s="11" t="s">
        <v>6</v>
      </c>
      <c r="C5" s="3" t="s">
        <v>22</v>
      </c>
      <c r="E5" s="13"/>
      <c r="F5" s="3" t="s">
        <v>6</v>
      </c>
      <c r="G5" s="3" t="s">
        <v>22</v>
      </c>
      <c r="I5" s="13"/>
      <c r="J5" s="3" t="s">
        <v>6</v>
      </c>
      <c r="K5" s="3" t="s">
        <v>22</v>
      </c>
    </row>
    <row r="6" spans="1:22" x14ac:dyDescent="0.25">
      <c r="A6" s="1"/>
      <c r="B6" s="4"/>
      <c r="C6" s="4"/>
      <c r="E6" s="1"/>
      <c r="F6" s="4"/>
      <c r="G6" s="4"/>
      <c r="I6" s="1"/>
      <c r="J6" s="4"/>
      <c r="K6" s="4"/>
      <c r="P6" s="12" t="s">
        <v>2</v>
      </c>
      <c r="Q6" s="12"/>
      <c r="R6" s="12"/>
      <c r="T6" s="12" t="s">
        <v>3</v>
      </c>
      <c r="U6" s="12"/>
      <c r="V6" s="12"/>
    </row>
    <row r="7" spans="1:22" ht="30" x14ac:dyDescent="0.25">
      <c r="A7" s="13" t="s">
        <v>1</v>
      </c>
      <c r="B7" s="5" t="s">
        <v>7</v>
      </c>
      <c r="C7" s="3">
        <f>C3</f>
        <v>231.26000000000204</v>
      </c>
      <c r="E7" s="13" t="s">
        <v>1</v>
      </c>
      <c r="F7" s="5" t="s">
        <v>7</v>
      </c>
      <c r="G7" s="3">
        <f>G3</f>
        <v>199.37000000000262</v>
      </c>
      <c r="I7" s="13" t="s">
        <v>23</v>
      </c>
      <c r="J7" s="5" t="s">
        <v>7</v>
      </c>
      <c r="K7" s="3">
        <f>K3</f>
        <v>276.04000000000087</v>
      </c>
      <c r="P7" s="5" t="s">
        <v>7</v>
      </c>
      <c r="Q7" s="3">
        <f>Q3</f>
        <v>0</v>
      </c>
      <c r="S7" s="13" t="s">
        <v>1</v>
      </c>
      <c r="T7" s="5" t="s">
        <v>7</v>
      </c>
      <c r="U7" s="3">
        <f>U3</f>
        <v>0</v>
      </c>
    </row>
    <row r="8" spans="1:22" x14ac:dyDescent="0.25">
      <c r="A8" s="13"/>
      <c r="B8" s="4"/>
      <c r="C8" s="4"/>
      <c r="E8" s="13"/>
      <c r="F8" s="4"/>
      <c r="G8" s="4"/>
      <c r="I8" s="13"/>
      <c r="J8" s="4"/>
      <c r="K8" s="4"/>
      <c r="P8" s="4"/>
      <c r="Q8" s="4"/>
      <c r="S8" s="13"/>
      <c r="T8" s="4"/>
      <c r="U8" s="4"/>
    </row>
    <row r="9" spans="1:22" x14ac:dyDescent="0.25">
      <c r="A9" s="13"/>
      <c r="B9" s="6"/>
      <c r="C9" s="7"/>
      <c r="E9" s="13"/>
      <c r="F9" s="6"/>
      <c r="G9" s="7"/>
      <c r="I9" s="13"/>
      <c r="J9" s="6"/>
      <c r="K9" s="7"/>
      <c r="P9" s="6" t="s">
        <v>39</v>
      </c>
      <c r="Q9" s="7" t="s">
        <v>38</v>
      </c>
      <c r="S9" s="13"/>
      <c r="T9" s="6" t="s">
        <v>39</v>
      </c>
      <c r="U9" s="7" t="s">
        <v>38</v>
      </c>
    </row>
    <row r="10" spans="1:22" x14ac:dyDescent="0.25">
      <c r="A10" s="13"/>
      <c r="B10" s="8">
        <v>30</v>
      </c>
      <c r="C10" s="3" t="s">
        <v>45</v>
      </c>
      <c r="E10" s="13"/>
      <c r="F10" s="8">
        <v>30</v>
      </c>
      <c r="G10" s="3" t="s">
        <v>52</v>
      </c>
      <c r="I10" s="13"/>
      <c r="J10" s="8">
        <v>30</v>
      </c>
      <c r="K10" s="3" t="s">
        <v>24</v>
      </c>
      <c r="P10" s="8">
        <v>30</v>
      </c>
      <c r="Q10" s="3" t="s">
        <v>10</v>
      </c>
      <c r="S10" s="13"/>
      <c r="T10" s="8">
        <v>30</v>
      </c>
      <c r="U10" s="3" t="s">
        <v>15</v>
      </c>
    </row>
    <row r="11" spans="1:22" x14ac:dyDescent="0.25">
      <c r="A11" s="13"/>
      <c r="B11" s="8">
        <v>40</v>
      </c>
      <c r="C11" s="3" t="s">
        <v>44</v>
      </c>
      <c r="E11" s="13"/>
      <c r="F11" s="8">
        <v>40</v>
      </c>
      <c r="G11" s="3" t="s">
        <v>51</v>
      </c>
      <c r="I11" s="13"/>
      <c r="J11" s="8">
        <v>40</v>
      </c>
      <c r="K11" s="3" t="s">
        <v>25</v>
      </c>
      <c r="P11" s="8">
        <v>40</v>
      </c>
      <c r="Q11" s="3" t="s">
        <v>11</v>
      </c>
      <c r="S11" s="13"/>
      <c r="T11" s="8">
        <v>40</v>
      </c>
      <c r="U11" s="3" t="s">
        <v>16</v>
      </c>
    </row>
    <row r="12" spans="1:22" x14ac:dyDescent="0.25">
      <c r="A12" s="13"/>
      <c r="B12" s="8">
        <v>50</v>
      </c>
      <c r="C12" s="3" t="s">
        <v>43</v>
      </c>
      <c r="E12" s="13"/>
      <c r="F12" s="8">
        <v>50</v>
      </c>
      <c r="G12" s="3" t="s">
        <v>50</v>
      </c>
      <c r="I12" s="13"/>
      <c r="J12" s="8">
        <v>50</v>
      </c>
      <c r="K12" s="3" t="s">
        <v>26</v>
      </c>
      <c r="P12" s="8">
        <v>50</v>
      </c>
      <c r="Q12" s="3" t="s">
        <v>12</v>
      </c>
      <c r="S12" s="13"/>
      <c r="T12" s="8">
        <v>50</v>
      </c>
      <c r="U12" s="3" t="s">
        <v>17</v>
      </c>
    </row>
    <row r="13" spans="1:22" x14ac:dyDescent="0.25">
      <c r="A13" s="13"/>
      <c r="B13" s="8">
        <v>60</v>
      </c>
      <c r="C13" s="3" t="s">
        <v>15</v>
      </c>
      <c r="E13" s="13"/>
      <c r="F13" s="8">
        <v>60</v>
      </c>
      <c r="G13" s="3" t="s">
        <v>49</v>
      </c>
      <c r="I13" s="13"/>
      <c r="J13" s="8">
        <v>60</v>
      </c>
      <c r="K13" s="3" t="s">
        <v>27</v>
      </c>
      <c r="P13" s="8">
        <v>60</v>
      </c>
      <c r="Q13" s="3" t="s">
        <v>13</v>
      </c>
      <c r="S13" s="13"/>
      <c r="T13" s="8">
        <v>60</v>
      </c>
      <c r="U13" s="3" t="s">
        <v>18</v>
      </c>
    </row>
    <row r="14" spans="1:22" x14ac:dyDescent="0.25">
      <c r="A14" s="13"/>
      <c r="B14" s="8">
        <v>70</v>
      </c>
      <c r="C14" s="3" t="s">
        <v>42</v>
      </c>
      <c r="E14" s="13"/>
      <c r="F14" s="8">
        <v>70</v>
      </c>
      <c r="G14" s="3" t="s">
        <v>48</v>
      </c>
      <c r="I14" s="13"/>
      <c r="J14" s="8">
        <v>70</v>
      </c>
      <c r="K14" s="3" t="s">
        <v>28</v>
      </c>
      <c r="P14" s="8">
        <v>70</v>
      </c>
      <c r="Q14" s="3" t="s">
        <v>14</v>
      </c>
      <c r="S14" s="13"/>
      <c r="T14" s="8">
        <v>70</v>
      </c>
      <c r="U14" s="3" t="s">
        <v>19</v>
      </c>
    </row>
    <row r="15" spans="1:22" x14ac:dyDescent="0.25">
      <c r="A15" s="13"/>
      <c r="B15" s="8">
        <v>80</v>
      </c>
      <c r="C15" s="3" t="s">
        <v>41</v>
      </c>
      <c r="E15" s="13"/>
      <c r="F15" s="8">
        <v>80</v>
      </c>
      <c r="G15" s="3" t="s">
        <v>47</v>
      </c>
      <c r="I15" s="13"/>
      <c r="J15" s="8">
        <v>80</v>
      </c>
      <c r="K15" s="3" t="s">
        <v>29</v>
      </c>
      <c r="P15" s="8">
        <v>80</v>
      </c>
      <c r="Q15" s="3" t="s">
        <v>9</v>
      </c>
      <c r="S15" s="13"/>
      <c r="T15" s="8">
        <v>80</v>
      </c>
      <c r="U15" s="3" t="s">
        <v>21</v>
      </c>
    </row>
    <row r="16" spans="1:22" x14ac:dyDescent="0.25">
      <c r="A16" s="13"/>
      <c r="B16" s="8">
        <v>90</v>
      </c>
      <c r="C16" s="3" t="s">
        <v>40</v>
      </c>
      <c r="E16" s="13"/>
      <c r="F16" s="8">
        <v>90</v>
      </c>
      <c r="G16" s="3" t="s">
        <v>46</v>
      </c>
      <c r="I16" s="13"/>
      <c r="J16" s="8">
        <v>90</v>
      </c>
      <c r="K16" s="3" t="s">
        <v>30</v>
      </c>
      <c r="P16" s="8">
        <v>90</v>
      </c>
      <c r="Q16" s="3" t="s">
        <v>8</v>
      </c>
      <c r="S16" s="13"/>
      <c r="T16" s="8">
        <v>90</v>
      </c>
      <c r="U16" s="3" t="s">
        <v>20</v>
      </c>
    </row>
    <row r="18" spans="1:11" x14ac:dyDescent="0.25">
      <c r="A18" s="16" t="s">
        <v>32</v>
      </c>
      <c r="B18" s="17"/>
      <c r="C18" s="18"/>
      <c r="E18" s="16" t="s">
        <v>33</v>
      </c>
      <c r="F18" s="17"/>
      <c r="G18" s="18"/>
      <c r="I18" s="16" t="s">
        <v>34</v>
      </c>
      <c r="J18" s="17"/>
      <c r="K18" s="18"/>
    </row>
    <row r="19" spans="1:11" x14ac:dyDescent="0.25">
      <c r="A19" s="19"/>
      <c r="B19" s="20"/>
      <c r="C19" s="21"/>
      <c r="E19" s="19"/>
      <c r="F19" s="20"/>
      <c r="G19" s="21"/>
      <c r="I19" s="19"/>
      <c r="J19" s="20"/>
      <c r="K19" s="21"/>
    </row>
    <row r="20" spans="1:11" x14ac:dyDescent="0.25">
      <c r="A20" s="19"/>
      <c r="B20" s="20"/>
      <c r="C20" s="21"/>
      <c r="E20" s="19"/>
      <c r="F20" s="20"/>
      <c r="G20" s="21"/>
      <c r="I20" s="19"/>
      <c r="J20" s="20"/>
      <c r="K20" s="21"/>
    </row>
    <row r="21" spans="1:11" x14ac:dyDescent="0.25">
      <c r="A21" s="19"/>
      <c r="B21" s="20"/>
      <c r="C21" s="21"/>
      <c r="E21" s="19"/>
      <c r="F21" s="20"/>
      <c r="G21" s="21"/>
      <c r="I21" s="19"/>
      <c r="J21" s="20"/>
      <c r="K21" s="21"/>
    </row>
    <row r="22" spans="1:11" x14ac:dyDescent="0.25">
      <c r="A22" s="19"/>
      <c r="B22" s="20"/>
      <c r="C22" s="21"/>
      <c r="E22" s="19"/>
      <c r="F22" s="20"/>
      <c r="G22" s="21"/>
      <c r="I22" s="19"/>
      <c r="J22" s="20"/>
      <c r="K22" s="21"/>
    </row>
    <row r="23" spans="1:11" x14ac:dyDescent="0.25">
      <c r="A23" s="19"/>
      <c r="B23" s="20"/>
      <c r="C23" s="21"/>
      <c r="E23" s="19"/>
      <c r="F23" s="20"/>
      <c r="G23" s="21"/>
      <c r="I23" s="19"/>
      <c r="J23" s="20"/>
      <c r="K23" s="21"/>
    </row>
    <row r="24" spans="1:11" x14ac:dyDescent="0.25">
      <c r="A24" s="19"/>
      <c r="B24" s="20"/>
      <c r="C24" s="21"/>
      <c r="E24" s="19"/>
      <c r="F24" s="20"/>
      <c r="G24" s="21"/>
      <c r="I24" s="19"/>
      <c r="J24" s="20"/>
      <c r="K24" s="21"/>
    </row>
    <row r="25" spans="1:11" x14ac:dyDescent="0.25">
      <c r="A25" s="22"/>
      <c r="B25" s="23"/>
      <c r="C25" s="24"/>
      <c r="E25" s="22"/>
      <c r="F25" s="23"/>
      <c r="G25" s="24"/>
      <c r="I25" s="22"/>
      <c r="J25" s="23"/>
      <c r="K25" s="24"/>
    </row>
    <row r="26" spans="1:11" x14ac:dyDescent="0.25">
      <c r="A26" s="15" t="s">
        <v>35</v>
      </c>
      <c r="B26" s="15"/>
      <c r="C26" s="15"/>
      <c r="E26" s="15" t="s">
        <v>36</v>
      </c>
      <c r="F26" s="15"/>
      <c r="G26" s="15"/>
      <c r="I26" s="15" t="s">
        <v>37</v>
      </c>
      <c r="J26" s="15"/>
      <c r="K26" s="15"/>
    </row>
    <row r="28" spans="1:11" x14ac:dyDescent="0.25">
      <c r="B28" s="6" t="s">
        <v>39</v>
      </c>
      <c r="C28" s="7" t="s">
        <v>38</v>
      </c>
      <c r="F28" s="6" t="s">
        <v>39</v>
      </c>
      <c r="G28" s="7" t="s">
        <v>38</v>
      </c>
      <c r="J28" s="6" t="s">
        <v>39</v>
      </c>
      <c r="K28" s="7" t="s">
        <v>38</v>
      </c>
    </row>
  </sheetData>
  <mergeCells count="18">
    <mergeCell ref="S7:S16"/>
    <mergeCell ref="P6:R6"/>
    <mergeCell ref="T6:V6"/>
    <mergeCell ref="A26:C26"/>
    <mergeCell ref="E26:G26"/>
    <mergeCell ref="I26:K26"/>
    <mergeCell ref="A18:C25"/>
    <mergeCell ref="E18:G25"/>
    <mergeCell ref="I18:K25"/>
    <mergeCell ref="I1:K1"/>
    <mergeCell ref="I3:I5"/>
    <mergeCell ref="I7:I16"/>
    <mergeCell ref="A7:A16"/>
    <mergeCell ref="A3:A5"/>
    <mergeCell ref="A1:C1"/>
    <mergeCell ref="E1:G1"/>
    <mergeCell ref="E3:E5"/>
    <mergeCell ref="E7:E16"/>
  </mergeCells>
  <hyperlinks>
    <hyperlink ref="A26:C26" r:id="rId1" display="Link to R.A. Worksheet PDF"/>
    <hyperlink ref="E26:G26" r:id="rId2" display="Link to F.A. Worksheet PDF"/>
    <hyperlink ref="I26:K26" r:id="rId3" display="Link to Expansion Hinge Worksheet PDF"/>
  </hyperlinks>
  <pageMargins left="0.7" right="0.7" top="0.75" bottom="0.75" header="0.3" footer="0.3"/>
  <pageSetup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Higgins, Connor</dc:creator>
  <cp:lastModifiedBy>McDaniel, Allan</cp:lastModifiedBy>
  <dcterms:created xsi:type="dcterms:W3CDTF">2020-02-21T12:50:55Z</dcterms:created>
  <dcterms:modified xsi:type="dcterms:W3CDTF">2023-03-27T15:16:20Z</dcterms:modified>
</cp:coreProperties>
</file>